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_FilterDatabase" localSheetId="0" hidden="1">'1'!$A$9:$XEG$9</definedName>
    <definedName name="_xlnm.Print_Area" localSheetId="0">'1'!$A$1:$H$33</definedName>
  </definedNames>
  <calcPr calcId="145621"/>
</workbook>
</file>

<file path=xl/calcChain.xml><?xml version="1.0" encoding="utf-8"?>
<calcChain xmlns="http://schemas.openxmlformats.org/spreadsheetml/2006/main">
  <c r="L23" i="1" l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 l="1"/>
  <c r="M14" i="1" s="1"/>
  <c r="L13" i="1"/>
  <c r="M13" i="1" s="1"/>
  <c r="F24" i="1" l="1"/>
  <c r="L12" i="1"/>
  <c r="M12" i="1" s="1"/>
  <c r="L11" i="1"/>
  <c r="M11" i="1" s="1"/>
  <c r="L10" i="1"/>
  <c r="M10" i="1" s="1"/>
  <c r="M24" i="1" l="1"/>
</calcChain>
</file>

<file path=xl/sharedStrings.xml><?xml version="1.0" encoding="utf-8"?>
<sst xmlns="http://schemas.openxmlformats.org/spreadsheetml/2006/main" count="79" uniqueCount="38">
  <si>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</si>
  <si>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</si>
  <si>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</si>
  <si>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</si>
  <si>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</si>
  <si>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</si>
  <si>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</si>
  <si>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</si>
  <si>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</si>
  <si>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</si>
  <si>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</si>
  <si>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</si>
  <si>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</si>
  <si>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</si>
  <si>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</si>
  <si>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</si>
  <si>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</si>
  <si>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</si>
  <si>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</si>
  <si>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</si>
  <si>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</si>
  <si>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Пружины"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</si>
  <si>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НВЛ-2019/80</t>
    </r>
  </si>
  <si>
    <t>К рассмотрению принимаются предложения от юридических  и физических лиц</t>
  </si>
  <si>
    <t>1160780</t>
  </si>
  <si>
    <t>Пружина 08</t>
  </si>
  <si>
    <t>1186930</t>
  </si>
  <si>
    <t>Пружина 07</t>
  </si>
  <si>
    <t>1356538</t>
  </si>
  <si>
    <t>Пружина 09</t>
  </si>
  <si>
    <t>1356539</t>
  </si>
  <si>
    <t>Пружина 10</t>
  </si>
  <si>
    <t>1356551</t>
  </si>
  <si>
    <t>Пружина 11</t>
  </si>
  <si>
    <t>1150935</t>
  </si>
  <si>
    <t>Пружина 06</t>
  </si>
  <si>
    <t>1461453</t>
  </si>
  <si>
    <t>Пружина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</si>
</sst>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4"/>
  <sheetViews>
    <sheetView tabSelected="1" zoomScaleNormal="100" workbookViewId="0">
      <selection sqref="A1:H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0" style="42" bestFit="1" customWidth="1"/>
    <col min="11" max="11" width="9.42578125" style="48" bestFit="1" customWidth="1"/>
    <col min="12" max="12" width="11.42578125" style="48" bestFit="1" customWidth="1"/>
    <col min="13" max="13" width="15.28515625" style="48" customWidth="1"/>
    <col min="14" max="18" width="9.140625" style="48"/>
    <col min="19" max="16384" width="9.140625" style="8"/>
  </cols>
  <sheetData>
    <row r="1" spans="1:16361" s="1" customFormat="1" ht="23.25" x14ac:dyDescent="0.25">
      <c r="A1" s="58" t="s">
        <v>13</v>
      </c>
      <c r="B1" s="58"/>
      <c r="C1" s="58"/>
      <c r="D1" s="59"/>
      <c r="E1" s="60"/>
      <c r="F1" s="60"/>
      <c r="G1" s="60"/>
      <c r="H1" s="60"/>
      <c r="J1" s="36"/>
      <c r="K1" s="37"/>
      <c r="L1" s="37"/>
      <c r="M1" s="37"/>
      <c r="N1" s="37"/>
      <c r="O1" s="37"/>
      <c r="P1" s="37"/>
      <c r="Q1" s="37"/>
      <c r="R1" s="37"/>
    </row>
    <row r="2" spans="1:16361" s="1" customFormat="1" ht="43.5" customHeight="1" x14ac:dyDescent="0.25">
      <c r="A2" s="61" t="s">
        <v>21</v>
      </c>
      <c r="B2" s="61"/>
      <c r="C2" s="61"/>
      <c r="D2" s="61"/>
      <c r="E2" s="61"/>
      <c r="F2" s="61"/>
      <c r="G2" s="61"/>
      <c r="H2" s="61"/>
      <c r="J2" s="36"/>
      <c r="K2" s="37"/>
      <c r="L2" s="37"/>
      <c r="M2" s="37"/>
      <c r="N2" s="37"/>
      <c r="O2" s="37"/>
      <c r="P2" s="37"/>
      <c r="Q2" s="37"/>
      <c r="R2" s="37"/>
    </row>
    <row r="3" spans="1:16361" s="1" customFormat="1" ht="25.5" customHeight="1" x14ac:dyDescent="0.25">
      <c r="A3" s="62" t="s">
        <v>22</v>
      </c>
      <c r="B3" s="62"/>
      <c r="C3" s="62"/>
      <c r="D3" s="62"/>
      <c r="E3" s="62"/>
      <c r="F3" s="62"/>
      <c r="G3" s="62"/>
      <c r="H3" s="62"/>
      <c r="J3" s="36"/>
      <c r="K3" s="37"/>
      <c r="L3" s="37"/>
      <c r="M3" s="37"/>
      <c r="N3" s="37"/>
      <c r="O3" s="37"/>
      <c r="P3" s="37"/>
      <c r="Q3" s="37"/>
      <c r="R3" s="37"/>
    </row>
    <row r="4" spans="1:16361" s="1" customFormat="1" ht="18.75" customHeight="1" x14ac:dyDescent="0.25">
      <c r="A4" s="63" t="s">
        <v>19</v>
      </c>
      <c r="B4" s="63"/>
      <c r="C4" s="63"/>
      <c r="D4" s="63"/>
      <c r="E4" s="63"/>
      <c r="F4" s="63"/>
      <c r="G4" s="63"/>
      <c r="H4" s="63"/>
      <c r="J4" s="36"/>
      <c r="K4" s="37"/>
      <c r="L4" s="37"/>
      <c r="M4" s="37"/>
      <c r="N4" s="37"/>
      <c r="O4" s="37"/>
      <c r="P4" s="37"/>
      <c r="Q4" s="37"/>
      <c r="R4" s="37"/>
    </row>
    <row r="5" spans="1:16361" s="17" customFormat="1" ht="27" customHeight="1" x14ac:dyDescent="0.2">
      <c r="A5" s="57" t="s">
        <v>23</v>
      </c>
      <c r="B5" s="57"/>
      <c r="C5" s="57"/>
      <c r="D5" s="57"/>
      <c r="E5" s="57"/>
      <c r="F5" s="57"/>
      <c r="G5" s="57"/>
      <c r="H5" s="57"/>
      <c r="J5" s="38"/>
      <c r="K5" s="39"/>
      <c r="L5" s="39"/>
      <c r="M5" s="39"/>
      <c r="N5" s="39"/>
      <c r="O5" s="39"/>
      <c r="P5" s="39"/>
      <c r="Q5" s="39"/>
      <c r="R5" s="39"/>
    </row>
    <row r="6" spans="1:16361" s="17" customFormat="1" ht="43.5" customHeight="1" x14ac:dyDescent="0.2">
      <c r="A6" s="57" t="s">
        <v>14</v>
      </c>
      <c r="B6" s="57"/>
      <c r="C6" s="57"/>
      <c r="D6" s="57"/>
      <c r="E6" s="57"/>
      <c r="F6" s="57"/>
      <c r="G6" s="57"/>
      <c r="H6" s="57"/>
      <c r="J6" s="38"/>
      <c r="K6" s="39"/>
      <c r="L6" s="39"/>
      <c r="M6" s="39"/>
      <c r="N6" s="39"/>
      <c r="O6" s="39"/>
      <c r="P6" s="39"/>
      <c r="Q6" s="39"/>
      <c r="R6" s="39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6"/>
      <c r="K7" s="37"/>
      <c r="L7" s="37"/>
      <c r="M7" s="37"/>
      <c r="N7" s="37"/>
      <c r="O7" s="37"/>
      <c r="P7" s="37"/>
      <c r="Q7" s="37"/>
      <c r="R7" s="37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18</v>
      </c>
      <c r="H8" s="14" t="s">
        <v>6</v>
      </c>
      <c r="J8" s="36"/>
      <c r="K8" s="37"/>
      <c r="L8" s="37"/>
      <c r="M8" s="37"/>
      <c r="N8" s="37"/>
      <c r="O8" s="37"/>
      <c r="P8" s="37"/>
      <c r="Q8" s="37"/>
      <c r="R8" s="37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40"/>
      <c r="K9" s="41"/>
      <c r="L9" s="41"/>
      <c r="M9" s="41"/>
      <c r="N9" s="41"/>
      <c r="O9" s="41"/>
      <c r="P9" s="41"/>
      <c r="Q9" s="41"/>
      <c r="R9" s="41"/>
    </row>
    <row r="10" spans="1:16361" s="29" customFormat="1" x14ac:dyDescent="0.25">
      <c r="A10" s="16">
        <v>1</v>
      </c>
      <c r="B10" s="16" t="s">
        <v>15</v>
      </c>
      <c r="C10" s="22" t="s">
        <v>24</v>
      </c>
      <c r="D10" s="22" t="s">
        <v>25</v>
      </c>
      <c r="E10" s="30" t="s">
        <v>20</v>
      </c>
      <c r="F10" s="31">
        <v>8</v>
      </c>
      <c r="G10" s="31">
        <v>4767.21</v>
      </c>
      <c r="H10" s="23">
        <v>40635</v>
      </c>
      <c r="I10" s="28"/>
      <c r="J10" s="42">
        <v>3381</v>
      </c>
      <c r="K10" s="43">
        <v>1.41</v>
      </c>
      <c r="L10" s="43">
        <f>J10*K10</f>
        <v>4767.21</v>
      </c>
      <c r="M10" s="43">
        <f>L10*F10</f>
        <v>38137.68</v>
      </c>
      <c r="N10" s="43"/>
      <c r="O10" s="53"/>
      <c r="P10" s="54"/>
      <c r="Q10" s="55"/>
      <c r="R10" s="4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x14ac:dyDescent="0.25">
      <c r="A11" s="16">
        <v>2</v>
      </c>
      <c r="B11" s="16" t="s">
        <v>15</v>
      </c>
      <c r="C11" s="22" t="s">
        <v>24</v>
      </c>
      <c r="D11" s="22" t="s">
        <v>25</v>
      </c>
      <c r="E11" s="30" t="s">
        <v>20</v>
      </c>
      <c r="F11" s="31">
        <v>1</v>
      </c>
      <c r="G11" s="31">
        <v>5006.4023999999999</v>
      </c>
      <c r="H11" s="23">
        <v>40788</v>
      </c>
      <c r="I11" s="28"/>
      <c r="J11" s="42">
        <v>3550.64</v>
      </c>
      <c r="K11" s="44">
        <v>1.41</v>
      </c>
      <c r="L11" s="43">
        <f t="shared" ref="L11:L12" si="0">J11*K11</f>
        <v>5006.4023999999999</v>
      </c>
      <c r="M11" s="43">
        <f t="shared" ref="M11:M12" si="1">L11*F11</f>
        <v>5006.4023999999999</v>
      </c>
      <c r="N11" s="43"/>
      <c r="O11" s="53"/>
      <c r="P11" s="54"/>
      <c r="Q11" s="55"/>
      <c r="R11" s="4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5">
      <c r="A12" s="16">
        <v>3</v>
      </c>
      <c r="B12" s="16" t="s">
        <v>15</v>
      </c>
      <c r="C12" s="22" t="s">
        <v>26</v>
      </c>
      <c r="D12" s="22" t="s">
        <v>27</v>
      </c>
      <c r="E12" s="30" t="s">
        <v>20</v>
      </c>
      <c r="F12" s="31">
        <v>1</v>
      </c>
      <c r="G12" s="31">
        <v>3864.81</v>
      </c>
      <c r="H12" s="23">
        <v>40788</v>
      </c>
      <c r="I12" s="28"/>
      <c r="J12" s="42">
        <v>2741</v>
      </c>
      <c r="K12" s="44">
        <v>1.41</v>
      </c>
      <c r="L12" s="43">
        <f t="shared" si="0"/>
        <v>3864.81</v>
      </c>
      <c r="M12" s="43">
        <f t="shared" si="1"/>
        <v>3864.81</v>
      </c>
      <c r="N12" s="43"/>
      <c r="O12" s="53"/>
      <c r="P12" s="54"/>
      <c r="Q12" s="55"/>
      <c r="R12" s="4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5">
      <c r="A13" s="16">
        <v>4</v>
      </c>
      <c r="B13" s="16" t="s">
        <v>15</v>
      </c>
      <c r="C13" s="22" t="s">
        <v>28</v>
      </c>
      <c r="D13" s="22" t="s">
        <v>29</v>
      </c>
      <c r="E13" s="30" t="s">
        <v>20</v>
      </c>
      <c r="F13" s="31">
        <v>2</v>
      </c>
      <c r="G13" s="31">
        <v>6270.9186</v>
      </c>
      <c r="H13" s="23">
        <v>40788</v>
      </c>
      <c r="I13" s="28"/>
      <c r="J13" s="42">
        <v>4447.46</v>
      </c>
      <c r="K13" s="44">
        <v>1.41</v>
      </c>
      <c r="L13" s="43">
        <f t="shared" ref="L13:L14" si="2">J13*K13</f>
        <v>6270.9186</v>
      </c>
      <c r="M13" s="43">
        <f t="shared" ref="M13:M14" si="3">L13*F13</f>
        <v>12541.8372</v>
      </c>
      <c r="N13" s="43"/>
      <c r="O13" s="53"/>
      <c r="P13" s="54"/>
      <c r="Q13" s="55"/>
      <c r="R13" s="4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x14ac:dyDescent="0.25">
      <c r="A14" s="16">
        <v>5</v>
      </c>
      <c r="B14" s="16" t="s">
        <v>15</v>
      </c>
      <c r="C14" s="22" t="s">
        <v>28</v>
      </c>
      <c r="D14" s="22" t="s">
        <v>29</v>
      </c>
      <c r="E14" s="30" t="s">
        <v>20</v>
      </c>
      <c r="F14" s="31">
        <v>14</v>
      </c>
      <c r="G14" s="31">
        <v>6270.9186</v>
      </c>
      <c r="H14" s="23">
        <v>40788</v>
      </c>
      <c r="I14" s="28"/>
      <c r="J14" s="42">
        <v>4447.46</v>
      </c>
      <c r="K14" s="44">
        <v>1.41</v>
      </c>
      <c r="L14" s="43">
        <f t="shared" si="2"/>
        <v>6270.9186</v>
      </c>
      <c r="M14" s="43">
        <f t="shared" si="3"/>
        <v>87792.860400000005</v>
      </c>
      <c r="N14" s="43"/>
      <c r="O14" s="53"/>
      <c r="P14" s="54"/>
      <c r="Q14" s="55"/>
      <c r="R14" s="4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5">
      <c r="A15" s="16">
        <v>6</v>
      </c>
      <c r="B15" s="16" t="s">
        <v>15</v>
      </c>
      <c r="C15" s="22" t="s">
        <v>30</v>
      </c>
      <c r="D15" s="22" t="s">
        <v>31</v>
      </c>
      <c r="E15" s="30" t="s">
        <v>20</v>
      </c>
      <c r="F15" s="31">
        <v>4</v>
      </c>
      <c r="G15" s="31">
        <v>7714.3638000000001</v>
      </c>
      <c r="H15" s="23">
        <v>40788</v>
      </c>
      <c r="I15" s="28"/>
      <c r="J15" s="42">
        <v>5471.18</v>
      </c>
      <c r="K15" s="44">
        <v>1.41</v>
      </c>
      <c r="L15" s="43">
        <f t="shared" ref="L15:L23" si="4">J15*K15</f>
        <v>7714.3638000000001</v>
      </c>
      <c r="M15" s="43">
        <f t="shared" ref="M15:M23" si="5">L15*F15</f>
        <v>30857.4552</v>
      </c>
      <c r="N15" s="43"/>
      <c r="O15" s="53"/>
      <c r="P15" s="54"/>
      <c r="Q15" s="55"/>
      <c r="R15" s="4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x14ac:dyDescent="0.25">
      <c r="A16" s="16">
        <v>7</v>
      </c>
      <c r="B16" s="16" t="s">
        <v>15</v>
      </c>
      <c r="C16" s="22" t="s">
        <v>32</v>
      </c>
      <c r="D16" s="22" t="s">
        <v>33</v>
      </c>
      <c r="E16" s="30" t="s">
        <v>20</v>
      </c>
      <c r="F16" s="31">
        <v>1</v>
      </c>
      <c r="G16" s="31">
        <v>8095.5572999999995</v>
      </c>
      <c r="H16" s="23">
        <v>40788</v>
      </c>
      <c r="I16" s="28"/>
      <c r="J16" s="42">
        <v>5741.53</v>
      </c>
      <c r="K16" s="44">
        <v>1.41</v>
      </c>
      <c r="L16" s="43">
        <f t="shared" si="4"/>
        <v>8095.5572999999995</v>
      </c>
      <c r="M16" s="43">
        <f t="shared" si="5"/>
        <v>8095.5572999999995</v>
      </c>
      <c r="N16" s="43"/>
      <c r="O16" s="53"/>
      <c r="P16" s="54"/>
      <c r="Q16" s="55"/>
      <c r="R16" s="4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x14ac:dyDescent="0.25">
      <c r="A17" s="16">
        <v>8</v>
      </c>
      <c r="B17" s="16" t="s">
        <v>15</v>
      </c>
      <c r="C17" s="22" t="s">
        <v>34</v>
      </c>
      <c r="D17" s="22" t="s">
        <v>35</v>
      </c>
      <c r="E17" s="30" t="s">
        <v>20</v>
      </c>
      <c r="F17" s="31">
        <v>1</v>
      </c>
      <c r="G17" s="31">
        <v>2735.3999999999996</v>
      </c>
      <c r="H17" s="23">
        <v>40635</v>
      </c>
      <c r="I17" s="28"/>
      <c r="J17" s="42">
        <v>1940</v>
      </c>
      <c r="K17" s="44">
        <v>1.41</v>
      </c>
      <c r="L17" s="43">
        <f t="shared" si="4"/>
        <v>2735.3999999999996</v>
      </c>
      <c r="M17" s="43">
        <f t="shared" si="5"/>
        <v>2735.3999999999996</v>
      </c>
      <c r="N17" s="43"/>
      <c r="O17" s="53"/>
      <c r="P17" s="54"/>
      <c r="Q17" s="55"/>
      <c r="R17" s="4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x14ac:dyDescent="0.25">
      <c r="A18" s="16">
        <v>9</v>
      </c>
      <c r="B18" s="16" t="s">
        <v>15</v>
      </c>
      <c r="C18" s="22" t="s">
        <v>34</v>
      </c>
      <c r="D18" s="22" t="s">
        <v>35</v>
      </c>
      <c r="E18" s="30" t="s">
        <v>20</v>
      </c>
      <c r="F18" s="31">
        <v>1</v>
      </c>
      <c r="G18" s="31">
        <v>2735.3999999999996</v>
      </c>
      <c r="H18" s="23">
        <v>40635</v>
      </c>
      <c r="I18" s="28"/>
      <c r="J18" s="42">
        <v>1940</v>
      </c>
      <c r="K18" s="44">
        <v>1.41</v>
      </c>
      <c r="L18" s="43">
        <f t="shared" si="4"/>
        <v>2735.3999999999996</v>
      </c>
      <c r="M18" s="43">
        <f t="shared" si="5"/>
        <v>2735.3999999999996</v>
      </c>
      <c r="N18" s="43"/>
      <c r="O18" s="53"/>
      <c r="P18" s="54"/>
      <c r="Q18" s="55"/>
      <c r="R18" s="4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x14ac:dyDescent="0.25">
      <c r="A19" s="16">
        <v>10</v>
      </c>
      <c r="B19" s="16" t="s">
        <v>15</v>
      </c>
      <c r="C19" s="22" t="s">
        <v>28</v>
      </c>
      <c r="D19" s="22" t="s">
        <v>29</v>
      </c>
      <c r="E19" s="30" t="s">
        <v>20</v>
      </c>
      <c r="F19" s="31">
        <v>2</v>
      </c>
      <c r="G19" s="31">
        <v>5972.7599999999993</v>
      </c>
      <c r="H19" s="23">
        <v>40635</v>
      </c>
      <c r="I19" s="28"/>
      <c r="J19" s="42">
        <v>4236</v>
      </c>
      <c r="K19" s="44">
        <v>1.41</v>
      </c>
      <c r="L19" s="43">
        <f t="shared" si="4"/>
        <v>5972.7599999999993</v>
      </c>
      <c r="M19" s="43">
        <f t="shared" si="5"/>
        <v>11945.519999999999</v>
      </c>
      <c r="N19" s="43"/>
      <c r="O19" s="53"/>
      <c r="P19" s="54"/>
      <c r="Q19" s="55"/>
      <c r="R19" s="4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x14ac:dyDescent="0.25">
      <c r="A20" s="16">
        <v>11</v>
      </c>
      <c r="B20" s="16" t="s">
        <v>15</v>
      </c>
      <c r="C20" s="22" t="s">
        <v>30</v>
      </c>
      <c r="D20" s="22" t="s">
        <v>31</v>
      </c>
      <c r="E20" s="30" t="s">
        <v>20</v>
      </c>
      <c r="F20" s="31">
        <v>1</v>
      </c>
      <c r="G20" s="31">
        <v>7714.3638000000001</v>
      </c>
      <c r="H20" s="23">
        <v>40788</v>
      </c>
      <c r="I20" s="28"/>
      <c r="J20" s="42">
        <v>5471.18</v>
      </c>
      <c r="K20" s="44">
        <v>1.41</v>
      </c>
      <c r="L20" s="43">
        <f t="shared" si="4"/>
        <v>7714.3638000000001</v>
      </c>
      <c r="M20" s="43">
        <f t="shared" si="5"/>
        <v>7714.3638000000001</v>
      </c>
      <c r="N20" s="43"/>
      <c r="O20" s="53"/>
      <c r="P20" s="54"/>
      <c r="Q20" s="55"/>
      <c r="R20" s="4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x14ac:dyDescent="0.25">
      <c r="A21" s="16">
        <v>12</v>
      </c>
      <c r="B21" s="16" t="s">
        <v>15</v>
      </c>
      <c r="C21" s="22" t="s">
        <v>30</v>
      </c>
      <c r="D21" s="22" t="s">
        <v>31</v>
      </c>
      <c r="E21" s="30" t="s">
        <v>20</v>
      </c>
      <c r="F21" s="31">
        <v>1</v>
      </c>
      <c r="G21" s="31">
        <v>13172.558399999998</v>
      </c>
      <c r="H21" s="23">
        <v>41373</v>
      </c>
      <c r="I21" s="28"/>
      <c r="J21" s="42">
        <v>9342.24</v>
      </c>
      <c r="K21" s="44">
        <v>1.41</v>
      </c>
      <c r="L21" s="43">
        <f t="shared" si="4"/>
        <v>13172.558399999998</v>
      </c>
      <c r="M21" s="43">
        <f t="shared" si="5"/>
        <v>13172.558399999998</v>
      </c>
      <c r="N21" s="43"/>
      <c r="O21" s="53"/>
      <c r="P21" s="54"/>
      <c r="Q21" s="55"/>
      <c r="R21" s="4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x14ac:dyDescent="0.25">
      <c r="A22" s="16">
        <v>13</v>
      </c>
      <c r="B22" s="16" t="s">
        <v>15</v>
      </c>
      <c r="C22" s="22" t="s">
        <v>32</v>
      </c>
      <c r="D22" s="22" t="s">
        <v>33</v>
      </c>
      <c r="E22" s="30" t="s">
        <v>20</v>
      </c>
      <c r="F22" s="31">
        <v>1</v>
      </c>
      <c r="G22" s="31">
        <v>14656.710299999999</v>
      </c>
      <c r="H22" s="23">
        <v>41373</v>
      </c>
      <c r="I22" s="28"/>
      <c r="J22" s="42">
        <v>10394.83</v>
      </c>
      <c r="K22" s="44">
        <v>1.41</v>
      </c>
      <c r="L22" s="43">
        <f t="shared" si="4"/>
        <v>14656.710299999999</v>
      </c>
      <c r="M22" s="43">
        <f t="shared" si="5"/>
        <v>14656.710299999999</v>
      </c>
      <c r="N22" s="43"/>
      <c r="O22" s="53"/>
      <c r="P22" s="54"/>
      <c r="Q22" s="55"/>
      <c r="R22" s="4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x14ac:dyDescent="0.25">
      <c r="A23" s="16">
        <v>14</v>
      </c>
      <c r="B23" s="16" t="s">
        <v>15</v>
      </c>
      <c r="C23" s="22" t="s">
        <v>36</v>
      </c>
      <c r="D23" s="22" t="s">
        <v>37</v>
      </c>
      <c r="E23" s="30" t="s">
        <v>20</v>
      </c>
      <c r="F23" s="31">
        <v>1</v>
      </c>
      <c r="G23" s="31">
        <v>13680.2994</v>
      </c>
      <c r="H23" s="23">
        <v>41373</v>
      </c>
      <c r="I23" s="28"/>
      <c r="J23" s="42">
        <v>9702.34</v>
      </c>
      <c r="K23" s="44">
        <v>1.41</v>
      </c>
      <c r="L23" s="43">
        <f t="shared" si="4"/>
        <v>13680.2994</v>
      </c>
      <c r="M23" s="43">
        <f t="shared" si="5"/>
        <v>13680.2994</v>
      </c>
      <c r="N23" s="43"/>
      <c r="O23" s="53"/>
      <c r="P23" s="54"/>
      <c r="Q23" s="55"/>
      <c r="R23" s="4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4" customFormat="1" x14ac:dyDescent="0.25">
      <c r="A24" s="68" t="s">
        <v>7</v>
      </c>
      <c r="B24" s="68"/>
      <c r="C24" s="68"/>
      <c r="D24" s="68"/>
      <c r="E24" s="32"/>
      <c r="F24" s="33">
        <f>SUM(F10:F23)</f>
        <v>39</v>
      </c>
      <c r="G24" s="34"/>
      <c r="H24" s="35"/>
      <c r="J24" s="45"/>
      <c r="K24" s="46"/>
      <c r="L24" s="46"/>
      <c r="M24" s="47">
        <f>SUM(M10:M23)</f>
        <v>252936.85439999995</v>
      </c>
      <c r="N24" s="46"/>
      <c r="O24" s="46"/>
      <c r="P24" s="46"/>
      <c r="Q24" s="46"/>
      <c r="R24" s="46"/>
    </row>
    <row r="25" spans="1:16361" s="4" customFormat="1" x14ac:dyDescent="0.25">
      <c r="A25" s="5"/>
      <c r="B25" s="5"/>
      <c r="C25" s="5"/>
      <c r="D25" s="6"/>
      <c r="E25" s="7"/>
      <c r="F25" s="10"/>
      <c r="G25" s="10"/>
      <c r="H25" s="7"/>
      <c r="J25" s="45"/>
      <c r="K25" s="46"/>
      <c r="L25" s="46"/>
      <c r="M25" s="46"/>
      <c r="N25" s="46"/>
      <c r="O25" s="46"/>
      <c r="P25" s="46"/>
      <c r="Q25" s="46"/>
      <c r="R25" s="46"/>
    </row>
    <row r="26" spans="1:16361" s="4" customFormat="1" ht="111.75" customHeight="1" x14ac:dyDescent="0.25">
      <c r="A26" s="69" t="s">
        <v>8</v>
      </c>
      <c r="B26" s="70"/>
      <c r="C26" s="70"/>
      <c r="D26" s="71"/>
      <c r="E26" s="72" t="s">
        <v>9</v>
      </c>
      <c r="F26" s="72"/>
      <c r="G26" s="72"/>
      <c r="H26" s="72"/>
      <c r="J26" s="45"/>
      <c r="K26" s="46"/>
      <c r="L26" s="46"/>
      <c r="M26" s="46"/>
      <c r="N26" s="46"/>
      <c r="O26" s="46"/>
      <c r="P26" s="46"/>
      <c r="Q26" s="46"/>
      <c r="R26" s="46"/>
    </row>
    <row r="27" spans="1:16361" s="4" customFormat="1" ht="15.75" customHeight="1" x14ac:dyDescent="0.25">
      <c r="A27" s="65" t="s">
        <v>10</v>
      </c>
      <c r="B27" s="66"/>
      <c r="C27" s="66"/>
      <c r="D27" s="67"/>
      <c r="E27" s="64" t="s">
        <v>11</v>
      </c>
      <c r="F27" s="64"/>
      <c r="G27" s="64"/>
      <c r="H27" s="64"/>
      <c r="J27" s="45"/>
      <c r="K27" s="46"/>
      <c r="L27" s="46"/>
      <c r="M27" s="46"/>
      <c r="N27" s="46"/>
      <c r="O27" s="46"/>
      <c r="P27" s="46"/>
      <c r="Q27" s="46"/>
      <c r="R27" s="46"/>
    </row>
    <row r="28" spans="1:16361" s="4" customFormat="1" ht="15.75" customHeight="1" x14ac:dyDescent="0.25">
      <c r="A28" s="65" t="s">
        <v>12</v>
      </c>
      <c r="B28" s="66"/>
      <c r="C28" s="66"/>
      <c r="D28" s="67"/>
      <c r="E28" s="64" t="s">
        <v>11</v>
      </c>
      <c r="F28" s="64"/>
      <c r="G28" s="64"/>
      <c r="H28" s="64"/>
      <c r="J28" s="45"/>
      <c r="K28" s="46"/>
      <c r="L28" s="46"/>
      <c r="M28" s="46"/>
      <c r="N28" s="46"/>
      <c r="O28" s="46"/>
      <c r="P28" s="46"/>
      <c r="Q28" s="46"/>
      <c r="R28" s="46"/>
    </row>
    <row r="33" spans="1:18" s="20" customFormat="1" ht="15.75" x14ac:dyDescent="0.2">
      <c r="A33" s="56" t="s">
        <v>16</v>
      </c>
      <c r="B33" s="56"/>
      <c r="C33" s="56"/>
      <c r="D33" s="56"/>
      <c r="E33" s="21"/>
      <c r="F33" s="21"/>
      <c r="G33" s="73" t="s">
        <v>17</v>
      </c>
      <c r="H33" s="74"/>
      <c r="J33" s="49"/>
      <c r="K33" s="50"/>
      <c r="L33" s="50"/>
      <c r="M33" s="50"/>
      <c r="N33" s="50"/>
      <c r="O33" s="50"/>
      <c r="P33" s="50"/>
      <c r="Q33" s="50"/>
      <c r="R33" s="50"/>
    </row>
    <row r="34" spans="1:18" s="12" customFormat="1" ht="18.75" x14ac:dyDescent="0.3">
      <c r="A34" s="19"/>
      <c r="F34" s="13"/>
      <c r="G34" s="13"/>
      <c r="J34" s="51"/>
      <c r="K34" s="52"/>
      <c r="L34" s="52"/>
      <c r="M34" s="52"/>
      <c r="N34" s="52"/>
      <c r="O34" s="52"/>
      <c r="P34" s="52"/>
      <c r="Q34" s="52"/>
      <c r="R34" s="52"/>
    </row>
  </sheetData>
  <mergeCells count="15">
    <mergeCell ref="A33:D33"/>
    <mergeCell ref="A6:H6"/>
    <mergeCell ref="A1:H1"/>
    <mergeCell ref="A2:H2"/>
    <mergeCell ref="A3:H3"/>
    <mergeCell ref="A4:H4"/>
    <mergeCell ref="A5:H5"/>
    <mergeCell ref="E28:H28"/>
    <mergeCell ref="E27:H27"/>
    <mergeCell ref="A28:D28"/>
    <mergeCell ref="A27:D27"/>
    <mergeCell ref="A24:D24"/>
    <mergeCell ref="A26:D26"/>
    <mergeCell ref="E26:H26"/>
    <mergeCell ref="G33:H33"/>
  </mergeCells>
  <pageMargins left="0.70866141732283472" right="0.31496062992125984" top="0.55118110236220474" bottom="0.55118110236220474" header="0.31496062992125984" footer="0.31496062992125984"/>
  <pageSetup paperSize="256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2019-04-05T05:06:52Z</cp:lastPrinted>
  <dcterms:created xsi:type="dcterms:W3CDTF">2016-09-16T10:27:35Z</dcterms:created>
  <dcterms:modified xsi:type="dcterms:W3CDTF">2019-04-08T10:37:02Z</dcterms:modified>
</cp:coreProperties>
</file>